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801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Plan1!$A$1:$L$76</definedName>
    <definedName name="_xlnm.Print_Titles" localSheetId="0">Plan1!$1:$1</definedName>
  </definedNames>
  <calcPr calcId="145621"/>
</workbook>
</file>

<file path=xl/calcChain.xml><?xml version="1.0" encoding="utf-8"?>
<calcChain xmlns="http://schemas.openxmlformats.org/spreadsheetml/2006/main">
  <c r="G66" i="1" l="1"/>
  <c r="G63" i="1"/>
  <c r="G53" i="1"/>
  <c r="G50" i="1"/>
  <c r="G33" i="1"/>
  <c r="G36" i="1"/>
  <c r="G26" i="1"/>
  <c r="G23" i="1"/>
  <c r="G60" i="1" l="1"/>
  <c r="G68" i="1" s="1"/>
  <c r="G13" i="1" l="1"/>
  <c r="G47" i="1"/>
  <c r="G55" i="1" s="1"/>
  <c r="G39" i="1"/>
  <c r="G41" i="1" s="1"/>
  <c r="G20" i="1"/>
  <c r="G28" i="1" s="1"/>
</calcChain>
</file>

<file path=xl/sharedStrings.xml><?xml version="1.0" encoding="utf-8"?>
<sst xmlns="http://schemas.openxmlformats.org/spreadsheetml/2006/main" count="83" uniqueCount="26">
  <si>
    <t>Area</t>
  </si>
  <si>
    <t>x</t>
  </si>
  <si>
    <t>=</t>
  </si>
  <si>
    <t>2 - TERRAPLANAGEM/PAVIMENTAÇÃO</t>
  </si>
  <si>
    <t>2.1 - REGULARIZAÇÃO DO SUBLEITO COM PROCTOR NORMAL</t>
  </si>
  <si>
    <t>2.2 - EXECUÇÃO DE CALÇAMENTO EM BLOQUETE - E = 8 CM - FCK = 35 MPA, INCLUINDO FORNECIMENTO E TRANSPORTE DE TODOS OS MATERIAIS, COLCHÃO DE ASSENTAMENTO E = 6 CM</t>
  </si>
  <si>
    <t>3 - MEIO-FIO/SARJETA</t>
  </si>
  <si>
    <t>Comprimento</t>
  </si>
  <si>
    <t>+</t>
  </si>
  <si>
    <t>1 - SERVIÇOS PRELIMINARES</t>
  </si>
  <si>
    <t>1.1 - 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AUTOMOTIVA, CONFORME MANUAL DE IDENTIDADE VISUAL DO GOVERNO DE MINAS</t>
  </si>
  <si>
    <t>1 unidade</t>
  </si>
  <si>
    <t>MEMÓRIA DE CÁLCULO</t>
  </si>
  <si>
    <t>3.1 - MEIO-FIO DE CONCRETO PRÉ-MOLDADO TIPO B - (12 X 16,7 X 35) CM, INCLUSIVE ESCAVAÇÃO E REATERRO</t>
  </si>
  <si>
    <t>3.2 - SARJETA TIPO 1 - 50 X 5 CM, I =3 %, PADRÃO DEOP-MG</t>
  </si>
  <si>
    <r>
      <t xml:space="preserve">OBRA: </t>
    </r>
    <r>
      <rPr>
        <sz val="10"/>
        <color theme="1"/>
        <rFont val="Arial"/>
        <family val="2"/>
      </rPr>
      <t xml:space="preserve"> EXECUÇÃO DE CALÇAMENTO EM BLOQUETE </t>
    </r>
  </si>
  <si>
    <r>
      <t xml:space="preserve">PREFEITURA: </t>
    </r>
    <r>
      <rPr>
        <sz val="10"/>
        <color theme="1"/>
        <rFont val="Arial"/>
        <family val="2"/>
      </rPr>
      <t>MUNICÍPIO DE SERRANÓPOLIS DE MINAS</t>
    </r>
  </si>
  <si>
    <r>
      <t xml:space="preserve">DATA: </t>
    </r>
    <r>
      <rPr>
        <sz val="10"/>
        <color theme="1"/>
        <rFont val="Arial"/>
        <family val="2"/>
      </rPr>
      <t>16/04/2018</t>
    </r>
  </si>
  <si>
    <t>João Paulo Cordeiro Amorim</t>
  </si>
  <si>
    <t>Engenheiro Civil - CREA-MG nº 199.311/D</t>
  </si>
  <si>
    <t>Rua Sirilo Batista da Silva</t>
  </si>
  <si>
    <t>Rua Rosenda Barbosa da Cunha</t>
  </si>
  <si>
    <t>Rua Odilon Coelho</t>
  </si>
  <si>
    <t>Rua Rosenda barbosa da Cunha</t>
  </si>
  <si>
    <t>TOTAL</t>
  </si>
  <si>
    <r>
      <t xml:space="preserve">LOCAL: </t>
    </r>
    <r>
      <rPr>
        <sz val="10"/>
        <color theme="1"/>
        <rFont val="Arial"/>
        <family val="2"/>
      </rPr>
      <t>RUAS SIRILO BATISTA DA SILVA, ROSENDA BARBOSA DA CUNHA E ODILON COELHO - BAIRRO PLANALTO E SANTA CRUZ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</si>
</sst>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0</xdr:row>
      <xdr:rowOff>47626</xdr:rowOff>
    </xdr:from>
    <xdr:to>
      <xdr:col>7</xdr:col>
      <xdr:colOff>28575</xdr:colOff>
      <xdr:row>1</xdr:row>
      <xdr:rowOff>9526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47626"/>
          <a:ext cx="990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zoomScaleNormal="100" workbookViewId="0">
      <selection activeCell="L4" sqref="L4"/>
    </sheetView>
  </sheetViews>
  <sheetFormatPr defaultRowHeight="12.75" x14ac:dyDescent="0.2"/>
  <cols>
    <col min="1" max="1" width="13.7109375" style="1" customWidth="1"/>
    <col min="2" max="2" width="2.85546875" style="1" customWidth="1"/>
    <col min="3" max="3" width="9.28515625" style="1" bestFit="1" customWidth="1"/>
    <col min="4" max="4" width="3.28515625" style="1" customWidth="1"/>
    <col min="5" max="5" width="9.28515625" style="1" bestFit="1" customWidth="1"/>
    <col min="6" max="6" width="2.28515625" style="1" customWidth="1"/>
    <col min="7" max="7" width="9.5703125" style="1" bestFit="1" customWidth="1"/>
    <col min="8" max="8" width="9.140625" style="1" customWidth="1"/>
    <col min="9" max="9" width="9.140625" style="1"/>
    <col min="10" max="10" width="9.140625" style="1" customWidth="1"/>
    <col min="11" max="16384" width="9.140625" style="1"/>
  </cols>
  <sheetData>
    <row r="1" spans="1:13" ht="57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x14ac:dyDescent="0.2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3" x14ac:dyDescent="0.2">
      <c r="A4" s="2" t="s">
        <v>16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3" x14ac:dyDescent="0.2">
      <c r="A5" s="2" t="s">
        <v>15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3" ht="29.25" customHeight="1" x14ac:dyDescent="0.2">
      <c r="A6" s="17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 x14ac:dyDescent="0.2">
      <c r="A7" s="2" t="s">
        <v>17</v>
      </c>
      <c r="B7" s="3"/>
      <c r="C7" s="3"/>
      <c r="D7" s="3"/>
      <c r="E7" s="3"/>
      <c r="F7" s="3"/>
      <c r="G7" s="3"/>
      <c r="H7" s="3"/>
      <c r="I7" s="3"/>
      <c r="J7" s="3"/>
      <c r="K7" s="3"/>
    </row>
    <row r="9" spans="1:13" x14ac:dyDescent="0.2">
      <c r="A9" s="4" t="s">
        <v>9</v>
      </c>
    </row>
    <row r="11" spans="1:13" ht="67.5" customHeight="1" x14ac:dyDescent="0.2">
      <c r="A11" s="13" t="s">
        <v>10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5"/>
      <c r="M11" s="5"/>
    </row>
    <row r="12" spans="1:13" ht="17.25" customHeight="1" x14ac:dyDescent="0.2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s="7" customFormat="1" ht="17.25" customHeight="1" x14ac:dyDescent="0.25">
      <c r="A13" s="7" t="s">
        <v>11</v>
      </c>
      <c r="B13" s="7" t="s">
        <v>2</v>
      </c>
      <c r="C13" s="7">
        <v>3</v>
      </c>
      <c r="D13" s="7" t="s">
        <v>1</v>
      </c>
      <c r="E13" s="7">
        <v>1.5</v>
      </c>
      <c r="F13" s="7" t="s">
        <v>2</v>
      </c>
      <c r="G13" s="7">
        <f>C13*E13</f>
        <v>4.5</v>
      </c>
    </row>
    <row r="15" spans="1:13" x14ac:dyDescent="0.2">
      <c r="A15" s="4" t="s">
        <v>3</v>
      </c>
    </row>
    <row r="16" spans="1:13" x14ac:dyDescent="0.2">
      <c r="A16" s="4"/>
    </row>
    <row r="17" spans="1:12" x14ac:dyDescent="0.2">
      <c r="A17" s="1" t="s">
        <v>4</v>
      </c>
    </row>
    <row r="18" spans="1:12" x14ac:dyDescent="0.2">
      <c r="A18" s="4"/>
    </row>
    <row r="19" spans="1:12" x14ac:dyDescent="0.2">
      <c r="A19" s="1" t="s">
        <v>20</v>
      </c>
    </row>
    <row r="20" spans="1:12" x14ac:dyDescent="0.2">
      <c r="A20" s="7" t="s">
        <v>0</v>
      </c>
      <c r="B20" s="7" t="s">
        <v>2</v>
      </c>
      <c r="C20" s="7">
        <v>72</v>
      </c>
      <c r="D20" s="7" t="s">
        <v>1</v>
      </c>
      <c r="E20" s="7">
        <v>7</v>
      </c>
      <c r="F20" s="7" t="s">
        <v>2</v>
      </c>
      <c r="G20" s="7">
        <f>C20*E20</f>
        <v>504</v>
      </c>
    </row>
    <row r="21" spans="1:12" x14ac:dyDescent="0.2">
      <c r="A21" s="7"/>
      <c r="B21" s="7"/>
      <c r="C21" s="7"/>
      <c r="D21" s="7"/>
      <c r="E21" s="7"/>
      <c r="F21" s="7"/>
      <c r="G21" s="7"/>
    </row>
    <row r="22" spans="1:12" x14ac:dyDescent="0.2">
      <c r="A22" s="1" t="s">
        <v>21</v>
      </c>
    </row>
    <row r="23" spans="1:12" x14ac:dyDescent="0.2">
      <c r="A23" s="7" t="s">
        <v>0</v>
      </c>
      <c r="B23" s="7" t="s">
        <v>2</v>
      </c>
      <c r="C23" s="7">
        <v>103.4</v>
      </c>
      <c r="D23" s="7" t="s">
        <v>1</v>
      </c>
      <c r="E23" s="7">
        <v>6.5</v>
      </c>
      <c r="F23" s="7" t="s">
        <v>2</v>
      </c>
      <c r="G23" s="7">
        <f>C23*E23</f>
        <v>672.1</v>
      </c>
    </row>
    <row r="24" spans="1:12" x14ac:dyDescent="0.2">
      <c r="A24" s="7"/>
      <c r="B24" s="7"/>
      <c r="C24" s="7"/>
      <c r="D24" s="7"/>
      <c r="E24" s="7"/>
      <c r="F24" s="7"/>
      <c r="G24" s="7"/>
    </row>
    <row r="25" spans="1:12" x14ac:dyDescent="0.2">
      <c r="A25" s="1" t="s">
        <v>22</v>
      </c>
    </row>
    <row r="26" spans="1:12" x14ac:dyDescent="0.2">
      <c r="A26" s="7" t="s">
        <v>0</v>
      </c>
      <c r="B26" s="7" t="s">
        <v>2</v>
      </c>
      <c r="C26" s="7">
        <v>52.5</v>
      </c>
      <c r="D26" s="7" t="s">
        <v>1</v>
      </c>
      <c r="E26" s="7">
        <v>7</v>
      </c>
      <c r="F26" s="7" t="s">
        <v>2</v>
      </c>
      <c r="G26" s="7">
        <f>C26*E26</f>
        <v>367.5</v>
      </c>
    </row>
    <row r="27" spans="1:12" x14ac:dyDescent="0.2">
      <c r="A27" s="7"/>
      <c r="B27" s="7"/>
      <c r="C27" s="7"/>
      <c r="D27" s="7"/>
      <c r="E27" s="7"/>
      <c r="F27" s="7"/>
      <c r="G27" s="7"/>
    </row>
    <row r="28" spans="1:12" x14ac:dyDescent="0.2">
      <c r="A28" s="7"/>
      <c r="B28" s="7"/>
      <c r="C28" s="7"/>
      <c r="D28" s="7"/>
      <c r="E28" s="11" t="s">
        <v>24</v>
      </c>
      <c r="F28" s="7"/>
      <c r="G28" s="10">
        <f>G20+G23+G26</f>
        <v>1543.6</v>
      </c>
    </row>
    <row r="30" spans="1:12" ht="29.25" customHeight="1" x14ac:dyDescent="0.2">
      <c r="A30" s="16" t="s">
        <v>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">
      <c r="A31" s="7"/>
      <c r="B31" s="7"/>
      <c r="C31" s="7"/>
      <c r="D31" s="7"/>
      <c r="E31" s="7"/>
      <c r="F31" s="7"/>
      <c r="G31" s="7"/>
    </row>
    <row r="32" spans="1:12" x14ac:dyDescent="0.2">
      <c r="A32" s="1" t="s">
        <v>20</v>
      </c>
    </row>
    <row r="33" spans="1:11" x14ac:dyDescent="0.2">
      <c r="A33" s="7" t="s">
        <v>0</v>
      </c>
      <c r="B33" s="7" t="s">
        <v>2</v>
      </c>
      <c r="C33" s="7">
        <v>72</v>
      </c>
      <c r="D33" s="7" t="s">
        <v>1</v>
      </c>
      <c r="E33" s="7">
        <v>5.8</v>
      </c>
      <c r="F33" s="7" t="s">
        <v>2</v>
      </c>
      <c r="G33" s="7">
        <f>C33*E33</f>
        <v>417.59999999999997</v>
      </c>
    </row>
    <row r="34" spans="1:11" x14ac:dyDescent="0.2">
      <c r="A34" s="7"/>
      <c r="B34" s="7"/>
      <c r="C34" s="7"/>
      <c r="D34" s="7"/>
      <c r="E34" s="7"/>
      <c r="F34" s="7"/>
      <c r="G34" s="7"/>
    </row>
    <row r="35" spans="1:11" x14ac:dyDescent="0.2">
      <c r="A35" s="1" t="s">
        <v>23</v>
      </c>
    </row>
    <row r="36" spans="1:11" x14ac:dyDescent="0.2">
      <c r="A36" s="7" t="s">
        <v>0</v>
      </c>
      <c r="B36" s="7" t="s">
        <v>2</v>
      </c>
      <c r="C36" s="7">
        <v>103.4</v>
      </c>
      <c r="D36" s="7" t="s">
        <v>1</v>
      </c>
      <c r="E36" s="7">
        <v>5.3</v>
      </c>
      <c r="F36" s="7" t="s">
        <v>2</v>
      </c>
      <c r="G36" s="7">
        <f>C36*E36</f>
        <v>548.02</v>
      </c>
    </row>
    <row r="37" spans="1:11" x14ac:dyDescent="0.2">
      <c r="A37" s="7"/>
      <c r="B37" s="7"/>
      <c r="C37" s="7"/>
      <c r="D37" s="7"/>
      <c r="E37" s="7"/>
      <c r="F37" s="7"/>
      <c r="G37" s="7"/>
    </row>
    <row r="38" spans="1:11" x14ac:dyDescent="0.2">
      <c r="A38" s="1" t="s">
        <v>22</v>
      </c>
    </row>
    <row r="39" spans="1:11" x14ac:dyDescent="0.2">
      <c r="A39" s="7" t="s">
        <v>0</v>
      </c>
      <c r="B39" s="7" t="s">
        <v>2</v>
      </c>
      <c r="C39" s="7">
        <v>52.5</v>
      </c>
      <c r="D39" s="7" t="s">
        <v>1</v>
      </c>
      <c r="E39" s="7">
        <v>5.8</v>
      </c>
      <c r="F39" s="7" t="s">
        <v>2</v>
      </c>
      <c r="G39" s="7">
        <f>C39*E39</f>
        <v>304.5</v>
      </c>
    </row>
    <row r="41" spans="1:11" x14ac:dyDescent="0.2">
      <c r="D41" s="14" t="s">
        <v>24</v>
      </c>
      <c r="E41" s="14"/>
      <c r="G41" s="9">
        <f>G33+G36+G39</f>
        <v>1270.1199999999999</v>
      </c>
    </row>
    <row r="42" spans="1:11" x14ac:dyDescent="0.2">
      <c r="A42" s="4" t="s">
        <v>6</v>
      </c>
    </row>
    <row r="44" spans="1:11" ht="24.75" customHeight="1" x14ac:dyDescent="0.2">
      <c r="A44" s="15" t="s">
        <v>13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x14ac:dyDescent="0.2">
      <c r="A45" s="4"/>
    </row>
    <row r="46" spans="1:11" x14ac:dyDescent="0.2">
      <c r="A46" s="1" t="s">
        <v>20</v>
      </c>
    </row>
    <row r="47" spans="1:11" x14ac:dyDescent="0.2">
      <c r="A47" s="7" t="s">
        <v>7</v>
      </c>
      <c r="B47" s="7" t="s">
        <v>2</v>
      </c>
      <c r="C47" s="7">
        <v>62</v>
      </c>
      <c r="D47" s="7" t="s">
        <v>8</v>
      </c>
      <c r="E47" s="7">
        <v>62</v>
      </c>
      <c r="F47" s="7" t="s">
        <v>2</v>
      </c>
      <c r="G47" s="7">
        <f>C47+E47</f>
        <v>124</v>
      </c>
    </row>
    <row r="48" spans="1:11" x14ac:dyDescent="0.2">
      <c r="A48" s="7"/>
      <c r="B48" s="7"/>
      <c r="C48" s="7"/>
      <c r="D48" s="7"/>
      <c r="E48" s="7"/>
      <c r="F48" s="7"/>
      <c r="G48" s="7"/>
    </row>
    <row r="49" spans="1:8" x14ac:dyDescent="0.2">
      <c r="A49" s="1" t="s">
        <v>21</v>
      </c>
    </row>
    <row r="50" spans="1:8" x14ac:dyDescent="0.2">
      <c r="A50" s="7" t="s">
        <v>7</v>
      </c>
      <c r="B50" s="7" t="s">
        <v>2</v>
      </c>
      <c r="C50" s="7">
        <v>103.4</v>
      </c>
      <c r="D50" s="7" t="s">
        <v>8</v>
      </c>
      <c r="E50" s="7">
        <v>103.4</v>
      </c>
      <c r="F50" s="7" t="s">
        <v>2</v>
      </c>
      <c r="G50" s="7">
        <f>C50+E50</f>
        <v>206.8</v>
      </c>
    </row>
    <row r="51" spans="1:8" x14ac:dyDescent="0.2">
      <c r="A51" s="7"/>
      <c r="B51" s="7"/>
      <c r="C51" s="7"/>
      <c r="D51" s="7"/>
      <c r="E51" s="7"/>
      <c r="F51" s="7"/>
      <c r="G51" s="7"/>
    </row>
    <row r="52" spans="1:8" x14ac:dyDescent="0.2">
      <c r="A52" s="1" t="s">
        <v>22</v>
      </c>
    </row>
    <row r="53" spans="1:8" x14ac:dyDescent="0.2">
      <c r="A53" s="7" t="s">
        <v>7</v>
      </c>
      <c r="B53" s="7" t="s">
        <v>2</v>
      </c>
      <c r="C53" s="7">
        <v>52.5</v>
      </c>
      <c r="D53" s="7" t="s">
        <v>8</v>
      </c>
      <c r="E53" s="7">
        <v>52.5</v>
      </c>
      <c r="F53" s="7" t="s">
        <v>2</v>
      </c>
      <c r="G53" s="7">
        <f>C53+E53</f>
        <v>105</v>
      </c>
    </row>
    <row r="54" spans="1:8" x14ac:dyDescent="0.2">
      <c r="A54" s="7"/>
      <c r="B54" s="7"/>
      <c r="C54" s="7"/>
      <c r="D54" s="7"/>
      <c r="E54" s="7"/>
      <c r="F54" s="7"/>
      <c r="G54" s="7"/>
    </row>
    <row r="55" spans="1:8" x14ac:dyDescent="0.2">
      <c r="A55" s="7"/>
      <c r="B55" s="7"/>
      <c r="C55" s="7"/>
      <c r="D55" s="14" t="s">
        <v>24</v>
      </c>
      <c r="E55" s="14"/>
      <c r="G55" s="9">
        <f>G47+G50+G53</f>
        <v>435.8</v>
      </c>
      <c r="H55" s="9"/>
    </row>
    <row r="57" spans="1:8" x14ac:dyDescent="0.2">
      <c r="A57" s="1" t="s">
        <v>14</v>
      </c>
    </row>
    <row r="59" spans="1:8" x14ac:dyDescent="0.2">
      <c r="A59" s="1" t="s">
        <v>20</v>
      </c>
    </row>
    <row r="60" spans="1:8" x14ac:dyDescent="0.2">
      <c r="A60" s="7" t="s">
        <v>7</v>
      </c>
      <c r="B60" s="7" t="s">
        <v>2</v>
      </c>
      <c r="C60" s="7">
        <v>62</v>
      </c>
      <c r="D60" s="7" t="s">
        <v>8</v>
      </c>
      <c r="E60" s="7">
        <v>62</v>
      </c>
      <c r="F60" s="7" t="s">
        <v>2</v>
      </c>
      <c r="G60" s="7">
        <f>C60+E60</f>
        <v>124</v>
      </c>
    </row>
    <row r="62" spans="1:8" x14ac:dyDescent="0.2">
      <c r="A62" s="1" t="s">
        <v>21</v>
      </c>
    </row>
    <row r="63" spans="1:8" x14ac:dyDescent="0.2">
      <c r="A63" s="7" t="s">
        <v>7</v>
      </c>
      <c r="B63" s="7" t="s">
        <v>2</v>
      </c>
      <c r="C63" s="7">
        <v>103.4</v>
      </c>
      <c r="D63" s="7" t="s">
        <v>8</v>
      </c>
      <c r="E63" s="7">
        <v>103.4</v>
      </c>
      <c r="F63" s="7" t="s">
        <v>2</v>
      </c>
      <c r="G63" s="7">
        <f>C63+E63</f>
        <v>206.8</v>
      </c>
    </row>
    <row r="65" spans="1:11" x14ac:dyDescent="0.2">
      <c r="A65" s="1" t="s">
        <v>22</v>
      </c>
    </row>
    <row r="66" spans="1:11" x14ac:dyDescent="0.2">
      <c r="A66" s="7" t="s">
        <v>7</v>
      </c>
      <c r="B66" s="7" t="s">
        <v>2</v>
      </c>
      <c r="C66" s="7">
        <v>52.5</v>
      </c>
      <c r="D66" s="7" t="s">
        <v>8</v>
      </c>
      <c r="E66" s="7">
        <v>52.5</v>
      </c>
      <c r="F66" s="7" t="s">
        <v>2</v>
      </c>
      <c r="G66" s="7">
        <f>C66+E66</f>
        <v>105</v>
      </c>
    </row>
    <row r="68" spans="1:11" x14ac:dyDescent="0.2">
      <c r="D68" s="14" t="s">
        <v>24</v>
      </c>
      <c r="E68" s="14"/>
      <c r="G68" s="9">
        <f>G60+G63+G66</f>
        <v>435.8</v>
      </c>
    </row>
    <row r="69" spans="1:11" x14ac:dyDescent="0.2">
      <c r="D69" s="8"/>
      <c r="E69" s="8"/>
      <c r="G69" s="9"/>
    </row>
    <row r="70" spans="1:11" x14ac:dyDescent="0.2">
      <c r="D70" s="8"/>
      <c r="E70" s="8"/>
      <c r="G70" s="9"/>
    </row>
    <row r="72" spans="1:11" x14ac:dyDescent="0.2">
      <c r="A72" s="12" t="s">
        <v>18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pans="1:11" x14ac:dyDescent="0.2">
      <c r="A73" s="12" t="s">
        <v>19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</row>
  </sheetData>
  <mergeCells count="11">
    <mergeCell ref="A1:L1"/>
    <mergeCell ref="A73:K73"/>
    <mergeCell ref="A11:K11"/>
    <mergeCell ref="A2:K2"/>
    <mergeCell ref="A72:K72"/>
    <mergeCell ref="A44:K44"/>
    <mergeCell ref="D41:E41"/>
    <mergeCell ref="D55:E55"/>
    <mergeCell ref="D68:E68"/>
    <mergeCell ref="A30:L30"/>
    <mergeCell ref="A6:L6"/>
  </mergeCells>
  <pageMargins left="0.7" right="0.7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SOVEN</dc:creator>
  <cp:lastModifiedBy>pc</cp:lastModifiedBy>
  <cp:lastPrinted>2018-04-17T18:50:06Z</cp:lastPrinted>
  <dcterms:created xsi:type="dcterms:W3CDTF">2016-02-23T13:35:36Z</dcterms:created>
  <dcterms:modified xsi:type="dcterms:W3CDTF">2018-08-20T17:43:31Z</dcterms:modified>
</cp:coreProperties>
</file>